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3. VZDRŽEVANJE MEDICINSKE OPREME PROIZVAJALCA MEDRAD\1. OBJAVA\"/>
    </mc:Choice>
  </mc:AlternateContent>
  <xr:revisionPtr revIDLastSave="0" documentId="13_ncr:1_{1B20C4E7-C872-45D5-9ADF-40B1911FE6C5}" xr6:coauthVersionLast="47" xr6:coauthVersionMax="47" xr10:uidLastSave="{00000000-0000-0000-0000-000000000000}"/>
  <bookViews>
    <workbookView xWindow="28680" yWindow="-120" windowWidth="29040" windowHeight="15720" xr2:uid="{C7E9F543-D62A-41CE-AFA4-71DFFBD1C900}"/>
  </bookViews>
  <sheets>
    <sheet name="Podsklop 1" sheetId="1" r:id="rId1"/>
    <sheet name="Podsklop 2" sheetId="2" r:id="rId2"/>
  </sheets>
  <definedNames>
    <definedName name="_xlnm.Print_Area" localSheetId="0">'Podsklop 1'!$A$1:$J$51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I26" i="1" s="1"/>
  <c r="H27" i="1"/>
  <c r="I27" i="1" s="1"/>
  <c r="H28" i="1"/>
  <c r="I28" i="1" s="1"/>
  <c r="H22" i="1"/>
  <c r="I22" i="1" s="1"/>
  <c r="H23" i="1"/>
  <c r="I23" i="1" s="1"/>
  <c r="H24" i="1"/>
  <c r="I24" i="1" s="1"/>
  <c r="H25" i="1"/>
  <c r="I25" i="1" s="1"/>
  <c r="H17" i="2"/>
  <c r="I17" i="2" s="1"/>
  <c r="H18" i="2"/>
  <c r="I18" i="2" s="1"/>
  <c r="H19" i="2"/>
  <c r="I19" i="2" s="1"/>
  <c r="H20" i="2"/>
  <c r="I20" i="2" s="1"/>
  <c r="H33" i="1"/>
  <c r="I33" i="1" s="1"/>
  <c r="H29" i="1"/>
  <c r="I29" i="1" s="1"/>
  <c r="H30" i="1"/>
  <c r="H31" i="1"/>
  <c r="I31" i="1" s="1"/>
  <c r="H32" i="1"/>
  <c r="I32" i="1" s="1"/>
  <c r="H21" i="1"/>
  <c r="I21" i="1" s="1"/>
  <c r="H34" i="1" l="1"/>
  <c r="I30" i="1"/>
  <c r="I34" i="1" s="1"/>
  <c r="H16" i="2"/>
  <c r="H17" i="1"/>
  <c r="I17" i="1" s="1"/>
  <c r="H16" i="1"/>
  <c r="H21" i="2" l="1"/>
  <c r="I23" i="2" s="1"/>
  <c r="I16" i="2"/>
  <c r="H18" i="1"/>
  <c r="I36" i="1" s="1"/>
  <c r="I16" i="1"/>
  <c r="I21" i="2" l="1"/>
  <c r="I24" i="2" s="1"/>
  <c r="I25" i="2" s="1"/>
  <c r="I18" i="1"/>
  <c r="I37" i="1" s="1"/>
  <c r="I38" i="1" l="1"/>
</calcChain>
</file>

<file path=xl/sharedStrings.xml><?xml version="1.0" encoding="utf-8"?>
<sst xmlns="http://schemas.openxmlformats.org/spreadsheetml/2006/main" count="107" uniqueCount="67">
  <si>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</si>
  <si>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</si>
  <si>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</si>
  <si>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</si>
  <si>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</si>
  <si>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</si>
  <si>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</si>
  <si>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</si>
  <si>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</si>
  <si>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</si>
  <si>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</si>
  <si>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</si>
  <si>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Žig in podpis ponudnika:</t>
  </si>
  <si>
    <t>Opomba:</t>
  </si>
  <si>
    <t>kos</t>
  </si>
  <si>
    <t>DDV (%)</t>
  </si>
  <si>
    <t>Cena na EM brez DDV (EUR)</t>
  </si>
  <si>
    <t>Vrednost brez DDV (EUR)</t>
  </si>
  <si>
    <t>DDV (znesek)</t>
  </si>
  <si>
    <t>ZNESEK DAVKA (EUR)</t>
  </si>
  <si>
    <t>4.</t>
  </si>
  <si>
    <t>5.</t>
  </si>
  <si>
    <t>6.</t>
  </si>
  <si>
    <t>7.</t>
  </si>
  <si>
    <t>8.</t>
  </si>
  <si>
    <t>9.</t>
  </si>
  <si>
    <t>Rezervni deli</t>
  </si>
  <si>
    <t xml:space="preserve">kos </t>
  </si>
  <si>
    <t>SKUPAJ</t>
  </si>
  <si>
    <t xml:space="preserve">SKUPAJ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</si>
  <si>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</si>
  <si>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</si>
  <si>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Kataloška številka</t>
  </si>
  <si>
    <t>Številka ponudbe:</t>
  </si>
  <si>
    <t>Datum:</t>
  </si>
  <si>
    <t>SKUPAJ VREDNOST BREZ DDV (EUR) - 1 LETNO OBDOBJE</t>
  </si>
  <si>
    <t>SKUPAJ VREDNOST Z DDV (EUR) - 1 LETNO OBDOBJE</t>
  </si>
  <si>
    <t>Vrednosti v obrazcu so okvirne in predvidene za obdobje enega leta. Okvirne  letne količine niso obvezujoče in lahko nastanejo večja odstopanja, glede na potrebe naročnika, v obdobju izvajanja sporazuma.</t>
  </si>
  <si>
    <t>PREDRAČUN  - PODSKLOP 1 - KOREKTIVNO VZDRŽEVANJE IN REZERVNI DELI - VZDRŽEVANJE MEDICINSKE OPREME PROIZVAJALCA MEDRAD</t>
  </si>
  <si>
    <t>PREDRAČUN  - PODSKLOP 2 - REDNO LETNO PREVENTIVNO VZDRŽEVANJE MEDICINSKE OPREME PROIZVAJALCA MEDRAD</t>
  </si>
  <si>
    <t>INJEKTOR KONTRASTNEGA SREDSTVA MEDRAD AVANTA</t>
  </si>
  <si>
    <t>Injektor MEDRAD</t>
  </si>
  <si>
    <t>SYSTEM PET INFUZION</t>
  </si>
  <si>
    <t>INJEKTOR MEDRAD STELLANT DX</t>
  </si>
  <si>
    <t>AVTOMATSKI INJEKTOR</t>
  </si>
  <si>
    <t>Inventarna številka</t>
  </si>
  <si>
    <t xml:space="preserve">Serijska številka </t>
  </si>
  <si>
    <t>Naziv medicinske opreme proizvajalca Medrad</t>
  </si>
  <si>
    <t>CONTROLLER,MOTOR DRIVE,PROGRAMMED</t>
  </si>
  <si>
    <t>BATTERY,DRIVE MOTOR</t>
  </si>
  <si>
    <t>POWER SUPPLY, UPS, BATTERY</t>
  </si>
  <si>
    <t>ASSY,PCB,SIG MGT,TWR,AVANTA,ROHS</t>
  </si>
  <si>
    <t>ASSY, CABLE, DCU</t>
  </si>
  <si>
    <t>Cable, 40 pin ribbon</t>
  </si>
  <si>
    <t>Cable, 30 pin ribbon</t>
  </si>
  <si>
    <t>HEAD, PUMP, SALINE,W/LARGE ROLLER</t>
  </si>
  <si>
    <t>SWITCHING POWER SUPPLY,48V/250W,GPFM250</t>
  </si>
  <si>
    <t>PCB, Interface</t>
  </si>
  <si>
    <t>SILICAGEL PLUG ION CHAMBER</t>
  </si>
  <si>
    <t>Battery 12V7.2 Ah, Single Cell</t>
  </si>
  <si>
    <t>Panel Left</t>
  </si>
  <si>
    <t>10.</t>
  </si>
  <si>
    <t>11.</t>
  </si>
  <si>
    <t>12.</t>
  </si>
  <si>
    <t>13.</t>
  </si>
  <si>
    <t>14.</t>
  </si>
  <si>
    <t>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</si>
</sst>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Liberation Serif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4" xfId="0" applyFont="1" applyBorder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2" fontId="5" fillId="2" borderId="3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2" fillId="0" borderId="0" xfId="0" applyFont="1"/>
    <xf numFmtId="0" fontId="7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/>
    </xf>
    <xf numFmtId="2" fontId="5" fillId="3" borderId="3" xfId="0" applyNumberFormat="1" applyFont="1" applyFill="1" applyBorder="1" applyAlignment="1">
      <alignment horizontal="right"/>
    </xf>
    <xf numFmtId="0" fontId="5" fillId="3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right"/>
    </xf>
    <xf numFmtId="2" fontId="5" fillId="4" borderId="3" xfId="0" applyNumberFormat="1" applyFont="1" applyFill="1" applyBorder="1" applyAlignment="1">
      <alignment horizontal="right"/>
    </xf>
    <xf numFmtId="2" fontId="4" fillId="4" borderId="3" xfId="0" applyNumberFormat="1" applyFont="1" applyFill="1" applyBorder="1" applyAlignment="1">
      <alignment horizontal="right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2" fillId="3" borderId="3" xfId="0" applyFont="1" applyFill="1" applyBorder="1" applyAlignment="1">
      <alignment horizontal="right"/>
    </xf>
    <xf numFmtId="2" fontId="2" fillId="2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right"/>
    </xf>
    <xf numFmtId="2" fontId="1" fillId="4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8" fillId="0" borderId="0" xfId="0" applyFont="1"/>
    <xf numFmtId="0" fontId="7" fillId="0" borderId="0" xfId="0" applyFont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Protection="1"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2" fontId="2" fillId="0" borderId="0" xfId="0" applyNumberFormat="1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left" wrapText="1"/>
    </xf>
    <xf numFmtId="0" fontId="10" fillId="5" borderId="3" xfId="0" applyFont="1" applyFill="1" applyBorder="1" applyAlignment="1">
      <alignment horizontal="left" wrapText="1"/>
    </xf>
    <xf numFmtId="2" fontId="5" fillId="3" borderId="3" xfId="0" applyNumberFormat="1" applyFont="1" applyFill="1" applyBorder="1" applyAlignment="1">
      <alignment horizontal="right" wrapText="1"/>
    </xf>
    <xf numFmtId="2" fontId="2" fillId="3" borderId="3" xfId="0" applyNumberFormat="1" applyFont="1" applyFill="1" applyBorder="1"/>
    <xf numFmtId="0" fontId="2" fillId="0" borderId="3" xfId="0" applyFont="1" applyBorder="1" applyAlignment="1">
      <alignment horizontal="left"/>
    </xf>
    <xf numFmtId="0" fontId="2" fillId="4" borderId="3" xfId="0" applyFont="1" applyFill="1" applyBorder="1"/>
    <xf numFmtId="0" fontId="1" fillId="4" borderId="3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right"/>
    </xf>
    <xf numFmtId="2" fontId="5" fillId="4" borderId="3" xfId="0" applyNumberFormat="1" applyFont="1" applyFill="1" applyBorder="1" applyAlignment="1">
      <alignment horizontal="right" vertical="center" wrapText="1"/>
    </xf>
    <xf numFmtId="2" fontId="4" fillId="4" borderId="3" xfId="0" applyNumberFormat="1" applyFont="1" applyFill="1" applyBorder="1" applyAlignment="1">
      <alignment horizontal="right" wrapText="1"/>
    </xf>
    <xf numFmtId="2" fontId="1" fillId="4" borderId="3" xfId="0" applyNumberFormat="1" applyFont="1" applyFill="1" applyBorder="1"/>
    <xf numFmtId="0" fontId="2" fillId="0" borderId="0" xfId="0" applyFont="1" applyAlignment="1">
      <alignment wrapText="1"/>
    </xf>
    <xf numFmtId="2" fontId="2" fillId="2" borderId="3" xfId="0" applyNumberFormat="1" applyFont="1" applyFill="1" applyBorder="1"/>
    <xf numFmtId="0" fontId="1" fillId="0" borderId="0" xfId="0" applyFont="1" applyAlignment="1">
      <alignment wrapText="1"/>
    </xf>
    <xf numFmtId="0" fontId="1" fillId="0" borderId="0" xfId="0" applyFont="1"/>
    <xf numFmtId="2" fontId="2" fillId="0" borderId="1" xfId="0" applyNumberFormat="1" applyFont="1" applyBorder="1"/>
    <xf numFmtId="0" fontId="8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2" fillId="0" borderId="0" xfId="0" applyFont="1" applyAlignment="1">
      <alignment wrapText="1"/>
    </xf>
    <xf numFmtId="0" fontId="2" fillId="3" borderId="0" xfId="0" applyFont="1" applyFill="1" applyAlignment="1">
      <alignment horizontal="left" vertical="center" wrapText="1"/>
    </xf>
    <xf numFmtId="2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4" borderId="3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B2B2B2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I52"/>
  <sheetViews>
    <sheetView tabSelected="1" topLeftCell="A16" zoomScaleNormal="100" workbookViewId="0">
      <selection activeCell="M24" sqref="M24"/>
    </sheetView>
  </sheetViews>
  <sheetFormatPr defaultRowHeight="14.25"/>
  <cols>
    <col min="1" max="1" width="7.28515625" style="13" customWidth="1"/>
    <col min="2" max="2" width="17.42578125" style="13" customWidth="1"/>
    <col min="3" max="3" width="43.42578125" style="13" customWidth="1"/>
    <col min="4" max="4" width="8.28515625" style="17" customWidth="1"/>
    <col min="5" max="5" width="8.5703125" style="14" customWidth="1"/>
    <col min="6" max="6" width="14.28515625" style="15" customWidth="1"/>
    <col min="7" max="7" width="10.7109375" style="15" customWidth="1"/>
    <col min="8" max="8" width="21.42578125" style="15" customWidth="1"/>
    <col min="9" max="9" width="23.140625" style="15" customWidth="1"/>
    <col min="10" max="16384" width="9.140625" style="13"/>
  </cols>
  <sheetData>
    <row r="2" spans="1:9">
      <c r="A2" s="2"/>
      <c r="B2" s="2"/>
      <c r="C2" s="2"/>
      <c r="D2" s="3"/>
      <c r="E2" s="54"/>
    </row>
    <row r="3" spans="1:9" ht="20.100000000000001" customHeight="1">
      <c r="A3" s="1"/>
      <c r="B3" s="1" t="s">
        <v>0</v>
      </c>
      <c r="C3" s="2"/>
      <c r="D3" s="2"/>
      <c r="E3" s="54"/>
    </row>
    <row r="4" spans="1:9" ht="18" customHeight="1">
      <c r="A4" s="1"/>
      <c r="B4" s="4"/>
      <c r="C4" s="55"/>
      <c r="D4" s="2"/>
      <c r="E4" s="54"/>
    </row>
    <row r="5" spans="1:9" ht="20.100000000000001" customHeight="1">
      <c r="A5" s="1"/>
      <c r="B5" s="4"/>
      <c r="C5" s="56"/>
      <c r="D5" s="2"/>
      <c r="E5" s="54"/>
    </row>
    <row r="6" spans="1:9" ht="20.100000000000001" customHeight="1">
      <c r="A6" s="1"/>
      <c r="B6" s="4"/>
      <c r="C6" s="56"/>
      <c r="D6" s="2"/>
      <c r="E6" s="54"/>
    </row>
    <row r="7" spans="1:9" ht="20.100000000000001" customHeight="1">
      <c r="A7" s="1"/>
      <c r="B7" s="1"/>
      <c r="C7" s="5"/>
      <c r="D7" s="2"/>
      <c r="E7" s="54"/>
    </row>
    <row r="8" spans="1:9" ht="20.100000000000001" customHeight="1">
      <c r="A8" s="1"/>
      <c r="B8" s="1" t="s">
        <v>33</v>
      </c>
      <c r="C8" s="57"/>
      <c r="D8" s="2"/>
      <c r="E8" s="54"/>
    </row>
    <row r="9" spans="1:9" ht="20.100000000000001" customHeight="1">
      <c r="A9" s="1"/>
      <c r="B9" s="1" t="s">
        <v>34</v>
      </c>
      <c r="C9" s="58"/>
      <c r="D9" s="2"/>
      <c r="E9" s="54"/>
    </row>
    <row r="10" spans="1:9">
      <c r="A10" s="1"/>
      <c r="B10" s="1"/>
      <c r="C10" s="2"/>
      <c r="D10" s="3"/>
      <c r="E10" s="54"/>
    </row>
    <row r="11" spans="1:9">
      <c r="A11" s="12"/>
      <c r="B11" s="12"/>
    </row>
    <row r="12" spans="1:9" ht="30.75" customHeight="1">
      <c r="A12" s="12"/>
      <c r="B12" s="12"/>
      <c r="C12" s="89" t="s">
        <v>38</v>
      </c>
      <c r="D12" s="89"/>
      <c r="E12" s="89"/>
      <c r="F12" s="89"/>
      <c r="G12" s="89"/>
      <c r="H12" s="89"/>
      <c r="I12" s="89"/>
    </row>
    <row r="13" spans="1:9" ht="15">
      <c r="A13" s="12"/>
      <c r="B13" s="12"/>
      <c r="C13" s="18"/>
      <c r="D13" s="18"/>
      <c r="E13" s="18"/>
      <c r="F13" s="19"/>
      <c r="G13" s="19"/>
      <c r="H13" s="19"/>
      <c r="I13" s="20"/>
    </row>
    <row r="15" spans="1:9" ht="38.25">
      <c r="A15" s="21" t="s">
        <v>1</v>
      </c>
      <c r="B15" s="22" t="s">
        <v>32</v>
      </c>
      <c r="C15" s="21" t="s">
        <v>2</v>
      </c>
      <c r="D15" s="21" t="s">
        <v>3</v>
      </c>
      <c r="E15" s="21" t="s">
        <v>4</v>
      </c>
      <c r="F15" s="23" t="s">
        <v>16</v>
      </c>
      <c r="G15" s="24" t="s">
        <v>15</v>
      </c>
      <c r="H15" s="23" t="s">
        <v>17</v>
      </c>
      <c r="I15" s="23" t="s">
        <v>18</v>
      </c>
    </row>
    <row r="16" spans="1:9" ht="39.950000000000003" customHeight="1">
      <c r="A16" s="25" t="s">
        <v>5</v>
      </c>
      <c r="B16" s="26"/>
      <c r="C16" s="27" t="s">
        <v>6</v>
      </c>
      <c r="D16" s="25" t="s">
        <v>7</v>
      </c>
      <c r="E16" s="28">
        <v>20</v>
      </c>
      <c r="F16" s="59"/>
      <c r="G16" s="59"/>
      <c r="H16" s="29">
        <f>E16*F16</f>
        <v>0</v>
      </c>
      <c r="I16" s="29">
        <f>H16*G16/100</f>
        <v>0</v>
      </c>
    </row>
    <row r="17" spans="1:9" ht="59.25" customHeight="1">
      <c r="A17" s="30" t="s">
        <v>8</v>
      </c>
      <c r="B17" s="27"/>
      <c r="C17" s="27" t="s">
        <v>9</v>
      </c>
      <c r="D17" s="25" t="s">
        <v>10</v>
      </c>
      <c r="E17" s="28">
        <v>10</v>
      </c>
      <c r="F17" s="59"/>
      <c r="G17" s="59"/>
      <c r="H17" s="29">
        <f>E17*F17</f>
        <v>0</v>
      </c>
      <c r="I17" s="29">
        <f>H17*G17/100</f>
        <v>0</v>
      </c>
    </row>
    <row r="18" spans="1:9" ht="39.950000000000003" customHeight="1">
      <c r="A18" s="31"/>
      <c r="B18" s="31"/>
      <c r="C18" s="32" t="s">
        <v>29</v>
      </c>
      <c r="D18" s="33"/>
      <c r="E18" s="34"/>
      <c r="F18" s="35"/>
      <c r="G18" s="35"/>
      <c r="H18" s="36">
        <f>H16+H17</f>
        <v>0</v>
      </c>
      <c r="I18" s="36">
        <f>SUM(I16:I17)</f>
        <v>0</v>
      </c>
    </row>
    <row r="19" spans="1:9" ht="15" customHeight="1">
      <c r="D19" s="13"/>
    </row>
    <row r="20" spans="1:9" ht="40.5" customHeight="1">
      <c r="A20" s="37" t="s">
        <v>1</v>
      </c>
      <c r="B20" s="38" t="s">
        <v>32</v>
      </c>
      <c r="C20" s="37" t="s">
        <v>26</v>
      </c>
      <c r="D20" s="37" t="s">
        <v>3</v>
      </c>
      <c r="E20" s="37" t="s">
        <v>4</v>
      </c>
      <c r="F20" s="39" t="s">
        <v>16</v>
      </c>
      <c r="G20" s="40" t="s">
        <v>15</v>
      </c>
      <c r="H20" s="39" t="s">
        <v>17</v>
      </c>
      <c r="I20" s="40" t="s">
        <v>18</v>
      </c>
    </row>
    <row r="21" spans="1:9" ht="24.95" customHeight="1">
      <c r="A21" s="41" t="s">
        <v>11</v>
      </c>
      <c r="B21" s="42">
        <v>60175770</v>
      </c>
      <c r="C21" s="42" t="s">
        <v>48</v>
      </c>
      <c r="D21" s="41" t="s">
        <v>14</v>
      </c>
      <c r="E21" s="43">
        <v>1</v>
      </c>
      <c r="F21" s="60"/>
      <c r="G21" s="60"/>
      <c r="H21" s="45">
        <f>E21*F21</f>
        <v>0</v>
      </c>
      <c r="I21" s="45">
        <f>H21*G21/100</f>
        <v>0</v>
      </c>
    </row>
    <row r="22" spans="1:9" ht="24.95" customHeight="1">
      <c r="A22" s="41" t="s">
        <v>20</v>
      </c>
      <c r="B22" s="42">
        <v>60339099</v>
      </c>
      <c r="C22" s="42" t="s">
        <v>49</v>
      </c>
      <c r="D22" s="41" t="s">
        <v>14</v>
      </c>
      <c r="E22" s="43">
        <v>1</v>
      </c>
      <c r="F22" s="60"/>
      <c r="G22" s="60"/>
      <c r="H22" s="45">
        <f t="shared" ref="H22:H28" si="0">E22*F22</f>
        <v>0</v>
      </c>
      <c r="I22" s="45">
        <f t="shared" ref="I22:I28" si="1">H22*G22/100</f>
        <v>0</v>
      </c>
    </row>
    <row r="23" spans="1:9" ht="24.95" customHeight="1">
      <c r="A23" s="41" t="s">
        <v>21</v>
      </c>
      <c r="B23" s="42">
        <v>59887827</v>
      </c>
      <c r="C23" s="42" t="s">
        <v>50</v>
      </c>
      <c r="D23" s="41" t="s">
        <v>14</v>
      </c>
      <c r="E23" s="43">
        <v>1</v>
      </c>
      <c r="F23" s="60"/>
      <c r="G23" s="60"/>
      <c r="H23" s="45">
        <f t="shared" si="0"/>
        <v>0</v>
      </c>
      <c r="I23" s="45">
        <f t="shared" si="1"/>
        <v>0</v>
      </c>
    </row>
    <row r="24" spans="1:9" ht="24.95" customHeight="1">
      <c r="A24" s="41" t="s">
        <v>22</v>
      </c>
      <c r="B24" s="42">
        <v>81911398</v>
      </c>
      <c r="C24" s="42" t="s">
        <v>51</v>
      </c>
      <c r="D24" s="41" t="s">
        <v>14</v>
      </c>
      <c r="E24" s="43">
        <v>1</v>
      </c>
      <c r="F24" s="60"/>
      <c r="G24" s="60"/>
      <c r="H24" s="45">
        <f t="shared" si="0"/>
        <v>0</v>
      </c>
      <c r="I24" s="45">
        <f t="shared" si="1"/>
        <v>0</v>
      </c>
    </row>
    <row r="25" spans="1:9" ht="24.95" customHeight="1">
      <c r="A25" s="41" t="s">
        <v>23</v>
      </c>
      <c r="B25" s="42">
        <v>59881691</v>
      </c>
      <c r="C25" s="42" t="s">
        <v>52</v>
      </c>
      <c r="D25" s="41" t="s">
        <v>14</v>
      </c>
      <c r="E25" s="43">
        <v>1</v>
      </c>
      <c r="F25" s="60"/>
      <c r="G25" s="60"/>
      <c r="H25" s="45">
        <f t="shared" si="0"/>
        <v>0</v>
      </c>
      <c r="I25" s="45">
        <f t="shared" si="1"/>
        <v>0</v>
      </c>
    </row>
    <row r="26" spans="1:9" ht="24.95" customHeight="1">
      <c r="A26" s="41" t="s">
        <v>24</v>
      </c>
      <c r="B26" s="42">
        <v>83865912</v>
      </c>
      <c r="C26" s="42" t="s">
        <v>53</v>
      </c>
      <c r="D26" s="41" t="s">
        <v>14</v>
      </c>
      <c r="E26" s="43">
        <v>1</v>
      </c>
      <c r="F26" s="60"/>
      <c r="G26" s="60"/>
      <c r="H26" s="45">
        <f t="shared" si="0"/>
        <v>0</v>
      </c>
      <c r="I26" s="45">
        <f t="shared" si="1"/>
        <v>0</v>
      </c>
    </row>
    <row r="27" spans="1:9" ht="24.95" customHeight="1">
      <c r="A27" s="41" t="s">
        <v>25</v>
      </c>
      <c r="B27" s="42">
        <v>83865904</v>
      </c>
      <c r="C27" s="42" t="s">
        <v>54</v>
      </c>
      <c r="D27" s="41" t="s">
        <v>14</v>
      </c>
      <c r="E27" s="43">
        <v>1</v>
      </c>
      <c r="F27" s="60"/>
      <c r="G27" s="60"/>
      <c r="H27" s="45">
        <f t="shared" si="0"/>
        <v>0</v>
      </c>
      <c r="I27" s="45">
        <f t="shared" si="1"/>
        <v>0</v>
      </c>
    </row>
    <row r="28" spans="1:9" ht="24.95" customHeight="1">
      <c r="A28" s="41" t="s">
        <v>61</v>
      </c>
      <c r="B28" s="42">
        <v>87115429</v>
      </c>
      <c r="C28" s="42" t="s">
        <v>55</v>
      </c>
      <c r="D28" s="41" t="s">
        <v>14</v>
      </c>
      <c r="E28" s="43">
        <v>1</v>
      </c>
      <c r="F28" s="60"/>
      <c r="G28" s="60"/>
      <c r="H28" s="45">
        <f t="shared" si="0"/>
        <v>0</v>
      </c>
      <c r="I28" s="45">
        <f t="shared" si="1"/>
        <v>0</v>
      </c>
    </row>
    <row r="29" spans="1:9" ht="24.95" customHeight="1">
      <c r="A29" s="41" t="s">
        <v>62</v>
      </c>
      <c r="B29" s="42">
        <v>58747592</v>
      </c>
      <c r="C29" s="42" t="s">
        <v>56</v>
      </c>
      <c r="D29" s="41" t="s">
        <v>27</v>
      </c>
      <c r="E29" s="43">
        <v>1</v>
      </c>
      <c r="F29" s="60"/>
      <c r="G29" s="60"/>
      <c r="H29" s="45">
        <f t="shared" ref="H29:H33" si="2">E29*F29</f>
        <v>0</v>
      </c>
      <c r="I29" s="45">
        <f t="shared" ref="I29:I33" si="3">H29*G29/100</f>
        <v>0</v>
      </c>
    </row>
    <row r="30" spans="1:9" ht="24.95" customHeight="1">
      <c r="A30" s="41" t="s">
        <v>63</v>
      </c>
      <c r="B30" s="42">
        <v>84607010</v>
      </c>
      <c r="C30" s="42" t="s">
        <v>57</v>
      </c>
      <c r="D30" s="41" t="s">
        <v>27</v>
      </c>
      <c r="E30" s="43">
        <v>1</v>
      </c>
      <c r="F30" s="60"/>
      <c r="G30" s="60"/>
      <c r="H30" s="45">
        <f t="shared" si="2"/>
        <v>0</v>
      </c>
      <c r="I30" s="45">
        <f t="shared" si="3"/>
        <v>0</v>
      </c>
    </row>
    <row r="31" spans="1:9" ht="24.95" customHeight="1">
      <c r="A31" s="41" t="s">
        <v>64</v>
      </c>
      <c r="B31" s="42">
        <v>60177870</v>
      </c>
      <c r="C31" s="42" t="s">
        <v>58</v>
      </c>
      <c r="D31" s="41" t="s">
        <v>14</v>
      </c>
      <c r="E31" s="43">
        <v>1</v>
      </c>
      <c r="F31" s="60"/>
      <c r="G31" s="60"/>
      <c r="H31" s="45">
        <f t="shared" si="2"/>
        <v>0</v>
      </c>
      <c r="I31" s="45">
        <f t="shared" si="3"/>
        <v>0</v>
      </c>
    </row>
    <row r="32" spans="1:9" ht="24.95" customHeight="1">
      <c r="A32" s="41" t="s">
        <v>65</v>
      </c>
      <c r="B32" s="42">
        <v>87471888</v>
      </c>
      <c r="C32" s="42" t="s">
        <v>59</v>
      </c>
      <c r="D32" s="41" t="s">
        <v>14</v>
      </c>
      <c r="E32" s="43">
        <v>1</v>
      </c>
      <c r="F32" s="60"/>
      <c r="G32" s="60"/>
      <c r="H32" s="45">
        <f t="shared" si="2"/>
        <v>0</v>
      </c>
      <c r="I32" s="45">
        <f t="shared" si="3"/>
        <v>0</v>
      </c>
    </row>
    <row r="33" spans="1:9" ht="24.95" customHeight="1">
      <c r="A33" s="41" t="s">
        <v>66</v>
      </c>
      <c r="B33" s="42">
        <v>60174499</v>
      </c>
      <c r="C33" s="42" t="s">
        <v>60</v>
      </c>
      <c r="D33" s="41" t="s">
        <v>14</v>
      </c>
      <c r="E33" s="43">
        <v>1</v>
      </c>
      <c r="F33" s="60"/>
      <c r="G33" s="60"/>
      <c r="H33" s="45">
        <f t="shared" si="2"/>
        <v>0</v>
      </c>
      <c r="I33" s="45">
        <f t="shared" si="3"/>
        <v>0</v>
      </c>
    </row>
    <row r="34" spans="1:9" ht="39" customHeight="1">
      <c r="A34" s="46"/>
      <c r="B34" s="46"/>
      <c r="C34" s="46" t="s">
        <v>28</v>
      </c>
      <c r="D34" s="46"/>
      <c r="E34" s="47"/>
      <c r="F34" s="48"/>
      <c r="G34" s="48"/>
      <c r="H34" s="48">
        <f>SUM(H21:H33)</f>
        <v>0</v>
      </c>
      <c r="I34" s="48">
        <f>SUM(I21:I33)</f>
        <v>0</v>
      </c>
    </row>
    <row r="35" spans="1:9" ht="15" customHeight="1"/>
    <row r="36" spans="1:9" ht="30" customHeight="1">
      <c r="C36" s="91" t="s">
        <v>35</v>
      </c>
      <c r="D36" s="92"/>
      <c r="E36" s="92"/>
      <c r="F36" s="92"/>
      <c r="G36" s="92"/>
      <c r="H36" s="93"/>
      <c r="I36" s="44">
        <f>H34+H18</f>
        <v>0</v>
      </c>
    </row>
    <row r="37" spans="1:9" ht="30" customHeight="1">
      <c r="C37" s="94" t="s">
        <v>19</v>
      </c>
      <c r="D37" s="95"/>
      <c r="E37" s="95"/>
      <c r="F37" s="95"/>
      <c r="G37" s="95"/>
      <c r="H37" s="96"/>
      <c r="I37" s="44">
        <f>I18+I34</f>
        <v>0</v>
      </c>
    </row>
    <row r="38" spans="1:9" ht="30" customHeight="1">
      <c r="C38" s="94" t="s">
        <v>36</v>
      </c>
      <c r="D38" s="95"/>
      <c r="E38" s="95"/>
      <c r="F38" s="95"/>
      <c r="G38" s="95"/>
      <c r="H38" s="96"/>
      <c r="I38" s="44">
        <f>I36+I37</f>
        <v>0</v>
      </c>
    </row>
    <row r="43" spans="1:9">
      <c r="A43" s="16"/>
      <c r="B43" s="16"/>
      <c r="C43" s="16"/>
      <c r="D43" s="49"/>
      <c r="E43" s="50"/>
      <c r="F43" s="51"/>
      <c r="G43" s="51"/>
      <c r="H43" s="88" t="s">
        <v>12</v>
      </c>
      <c r="I43" s="88"/>
    </row>
    <row r="44" spans="1:9">
      <c r="A44" s="16"/>
      <c r="B44" s="16"/>
      <c r="C44" s="16"/>
      <c r="D44" s="49"/>
      <c r="E44" s="50"/>
      <c r="F44" s="51"/>
      <c r="G44" s="51"/>
      <c r="H44" s="51"/>
      <c r="I44" s="51"/>
    </row>
    <row r="45" spans="1:9">
      <c r="A45" s="16"/>
      <c r="B45" s="16"/>
      <c r="C45" s="16"/>
      <c r="D45" s="49"/>
      <c r="E45" s="50"/>
      <c r="F45" s="51"/>
      <c r="G45" s="51"/>
      <c r="H45" s="52"/>
      <c r="I45" s="52"/>
    </row>
    <row r="46" spans="1:9">
      <c r="A46" s="16"/>
      <c r="B46" s="16"/>
      <c r="C46" s="16"/>
      <c r="D46" s="49"/>
      <c r="E46" s="50"/>
      <c r="F46" s="51"/>
      <c r="G46" s="51"/>
      <c r="H46" s="51"/>
      <c r="I46" s="51"/>
    </row>
    <row r="47" spans="1:9">
      <c r="A47" s="16"/>
      <c r="B47" s="16"/>
      <c r="C47" s="16"/>
      <c r="D47" s="49"/>
      <c r="E47" s="50"/>
      <c r="F47" s="51"/>
      <c r="G47" s="51"/>
      <c r="H47" s="51"/>
      <c r="I47" s="51"/>
    </row>
    <row r="48" spans="1:9">
      <c r="A48" s="53"/>
      <c r="B48" s="53"/>
      <c r="C48" s="53" t="s">
        <v>13</v>
      </c>
      <c r="D48" s="49"/>
      <c r="E48" s="50"/>
      <c r="F48" s="51"/>
      <c r="G48" s="51"/>
      <c r="H48" s="51"/>
      <c r="I48" s="51"/>
    </row>
    <row r="50" spans="3:8" ht="45.75" customHeight="1">
      <c r="C50" s="87" t="s">
        <v>30</v>
      </c>
      <c r="D50" s="87"/>
      <c r="E50" s="87"/>
      <c r="F50" s="87"/>
      <c r="G50" s="87"/>
      <c r="H50" s="87"/>
    </row>
    <row r="51" spans="3:8" ht="32.25" customHeight="1">
      <c r="C51" s="87" t="s">
        <v>37</v>
      </c>
      <c r="D51" s="87"/>
      <c r="E51" s="87"/>
      <c r="F51" s="87"/>
      <c r="G51" s="87"/>
      <c r="H51" s="87"/>
    </row>
    <row r="52" spans="3:8">
      <c r="C52" s="16"/>
    </row>
  </sheetData>
  <sheetProtection algorithmName="SHA-512" hashValue="MMJvejwDC68oWqe+wtkuGDt+9kE69iiMCoV24x1Ywf9RfQnP1K0gVOwjweBWjhienx5Dz4hachT8jtoSgy03ZA==" saltValue="QQxKDovgRTgtYM8LrM61ng==" spinCount="100000" sheet="1" objects="1" scenarios="1"/>
  <mergeCells count="7">
    <mergeCell ref="C12:I12"/>
    <mergeCell ref="C50:H50"/>
    <mergeCell ref="C51:H51"/>
    <mergeCell ref="C36:H36"/>
    <mergeCell ref="C37:H37"/>
    <mergeCell ref="C38:H38"/>
    <mergeCell ref="H43:I4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</oddHeader>
    <oddFooter>&amp;RVzdrževanje medicinske opreme proizvajalca Medrad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2:I34"/>
  <sheetViews>
    <sheetView zoomScaleNormal="100" workbookViewId="0">
      <selection activeCell="N7" sqref="N7"/>
    </sheetView>
  </sheetViews>
  <sheetFormatPr defaultRowHeight="12.75"/>
  <cols>
    <col min="1" max="1" width="7.7109375" style="61" customWidth="1"/>
    <col min="2" max="2" width="30.42578125" style="77" customWidth="1"/>
    <col min="3" max="3" width="16.42578125" style="16" customWidth="1"/>
    <col min="4" max="4" width="17" style="16" customWidth="1"/>
    <col min="5" max="5" width="12.42578125" style="16" customWidth="1"/>
    <col min="6" max="6" width="15.7109375" style="63" customWidth="1"/>
    <col min="7" max="7" width="16.140625" style="63" customWidth="1"/>
    <col min="8" max="8" width="22.5703125" style="51" customWidth="1"/>
    <col min="9" max="9" width="23.5703125" style="63" customWidth="1"/>
    <col min="10" max="16384" width="9.140625" style="16"/>
  </cols>
  <sheetData>
    <row r="2" spans="1:9" ht="14.25">
      <c r="A2" s="6"/>
      <c r="B2" s="84"/>
      <c r="C2" s="2"/>
      <c r="D2" s="2"/>
    </row>
    <row r="3" spans="1:9" ht="20.100000000000001" customHeight="1">
      <c r="A3" s="6"/>
      <c r="B3" s="7" t="s">
        <v>0</v>
      </c>
      <c r="C3" s="1"/>
      <c r="D3" s="1"/>
    </row>
    <row r="4" spans="1:9" ht="20.100000000000001" customHeight="1">
      <c r="A4" s="6"/>
      <c r="B4" s="8"/>
      <c r="C4" s="4"/>
      <c r="D4" s="5"/>
    </row>
    <row r="5" spans="1:9" ht="20.100000000000001" customHeight="1">
      <c r="A5" s="6"/>
      <c r="B5" s="8"/>
      <c r="C5" s="4"/>
      <c r="D5" s="5"/>
    </row>
    <row r="6" spans="1:9" ht="20.100000000000001" customHeight="1">
      <c r="A6" s="6"/>
      <c r="B6" s="8"/>
      <c r="C6" s="9"/>
      <c r="D6" s="5"/>
    </row>
    <row r="7" spans="1:9" ht="20.100000000000001" customHeight="1">
      <c r="A7" s="6"/>
      <c r="B7" s="6"/>
      <c r="C7" s="6"/>
      <c r="D7" s="6"/>
      <c r="E7" s="61"/>
    </row>
    <row r="8" spans="1:9" ht="20.100000000000001" customHeight="1">
      <c r="A8" s="5"/>
      <c r="B8" s="85" t="s">
        <v>33</v>
      </c>
      <c r="C8" s="4"/>
      <c r="D8" s="5"/>
    </row>
    <row r="9" spans="1:9" ht="20.25" customHeight="1">
      <c r="A9" s="6"/>
      <c r="B9" s="10" t="s">
        <v>34</v>
      </c>
      <c r="C9" s="10"/>
      <c r="D9" s="1"/>
    </row>
    <row r="10" spans="1:9" ht="20.100000000000001" customHeight="1">
      <c r="A10" s="6"/>
      <c r="B10" s="7"/>
      <c r="C10" s="1"/>
      <c r="D10" s="1"/>
    </row>
    <row r="11" spans="1:9" ht="14.25">
      <c r="B11" s="62"/>
      <c r="C11" s="13"/>
      <c r="D11" s="13"/>
    </row>
    <row r="12" spans="1:9" ht="30.75" customHeight="1">
      <c r="A12" s="64"/>
      <c r="B12" s="89" t="s">
        <v>39</v>
      </c>
      <c r="C12" s="89"/>
      <c r="D12" s="89"/>
      <c r="E12" s="89"/>
      <c r="F12" s="89"/>
      <c r="G12" s="65"/>
    </row>
    <row r="13" spans="1:9" ht="14.25">
      <c r="B13" s="62"/>
      <c r="C13" s="13"/>
      <c r="D13" s="13"/>
    </row>
    <row r="15" spans="1:9" ht="30" customHeight="1">
      <c r="A15" s="21" t="s">
        <v>1</v>
      </c>
      <c r="B15" s="22" t="s">
        <v>47</v>
      </c>
      <c r="C15" s="22" t="s">
        <v>45</v>
      </c>
      <c r="D15" s="21" t="s">
        <v>46</v>
      </c>
      <c r="E15" s="21" t="s">
        <v>4</v>
      </c>
      <c r="F15" s="23" t="s">
        <v>16</v>
      </c>
      <c r="G15" s="23" t="s">
        <v>15</v>
      </c>
      <c r="H15" s="23" t="s">
        <v>17</v>
      </c>
      <c r="I15" s="24" t="s">
        <v>18</v>
      </c>
    </row>
    <row r="16" spans="1:9" ht="27" customHeight="1">
      <c r="A16" s="25" t="s">
        <v>5</v>
      </c>
      <c r="B16" s="66" t="s">
        <v>40</v>
      </c>
      <c r="C16" s="67">
        <v>131142</v>
      </c>
      <c r="D16" s="67">
        <v>200069</v>
      </c>
      <c r="E16" s="28">
        <v>1</v>
      </c>
      <c r="F16" s="11"/>
      <c r="G16" s="11"/>
      <c r="H16" s="68">
        <f t="shared" ref="H16:H20" si="0">E16*F16</f>
        <v>0</v>
      </c>
      <c r="I16" s="69">
        <f t="shared" ref="I16:I20" si="1">H16*G16/100</f>
        <v>0</v>
      </c>
    </row>
    <row r="17" spans="1:9" ht="27" customHeight="1">
      <c r="A17" s="25" t="s">
        <v>8</v>
      </c>
      <c r="B17" s="70" t="s">
        <v>41</v>
      </c>
      <c r="C17" s="67">
        <v>2270</v>
      </c>
      <c r="D17" s="67">
        <v>100275</v>
      </c>
      <c r="E17" s="28">
        <v>1</v>
      </c>
      <c r="F17" s="11"/>
      <c r="G17" s="11"/>
      <c r="H17" s="68">
        <f t="shared" si="0"/>
        <v>0</v>
      </c>
      <c r="I17" s="69">
        <f t="shared" si="1"/>
        <v>0</v>
      </c>
    </row>
    <row r="18" spans="1:9" ht="27" customHeight="1">
      <c r="A18" s="25" t="s">
        <v>11</v>
      </c>
      <c r="B18" s="70" t="s">
        <v>42</v>
      </c>
      <c r="C18" s="67">
        <v>131406</v>
      </c>
      <c r="D18" s="67">
        <v>100056</v>
      </c>
      <c r="E18" s="28">
        <v>1</v>
      </c>
      <c r="F18" s="11"/>
      <c r="G18" s="11"/>
      <c r="H18" s="68">
        <f t="shared" si="0"/>
        <v>0</v>
      </c>
      <c r="I18" s="69">
        <f t="shared" si="1"/>
        <v>0</v>
      </c>
    </row>
    <row r="19" spans="1:9" ht="27" customHeight="1">
      <c r="A19" s="25" t="s">
        <v>20</v>
      </c>
      <c r="B19" s="66" t="s">
        <v>43</v>
      </c>
      <c r="C19" s="67">
        <v>5212</v>
      </c>
      <c r="D19" s="67">
        <v>32688</v>
      </c>
      <c r="E19" s="28">
        <v>1</v>
      </c>
      <c r="F19" s="11"/>
      <c r="G19" s="11"/>
      <c r="H19" s="68">
        <f t="shared" si="0"/>
        <v>0</v>
      </c>
      <c r="I19" s="69">
        <f t="shared" si="1"/>
        <v>0</v>
      </c>
    </row>
    <row r="20" spans="1:9" ht="27" customHeight="1">
      <c r="A20" s="25" t="s">
        <v>21</v>
      </c>
      <c r="B20" s="70" t="s">
        <v>44</v>
      </c>
      <c r="C20" s="67">
        <v>158047</v>
      </c>
      <c r="D20" s="67">
        <v>905067</v>
      </c>
      <c r="E20" s="28">
        <v>1</v>
      </c>
      <c r="F20" s="11"/>
      <c r="G20" s="11"/>
      <c r="H20" s="68">
        <f t="shared" si="0"/>
        <v>0</v>
      </c>
      <c r="I20" s="69">
        <f t="shared" si="1"/>
        <v>0</v>
      </c>
    </row>
    <row r="21" spans="1:9" ht="24.95" customHeight="1">
      <c r="A21" s="71"/>
      <c r="B21" s="72" t="s">
        <v>31</v>
      </c>
      <c r="C21" s="46"/>
      <c r="D21" s="46"/>
      <c r="E21" s="73"/>
      <c r="F21" s="74"/>
      <c r="G21" s="74"/>
      <c r="H21" s="75">
        <f>SUM(H16:H20)</f>
        <v>0</v>
      </c>
      <c r="I21" s="76">
        <f>SUM(I16:I20)</f>
        <v>0</v>
      </c>
    </row>
    <row r="22" spans="1:9" ht="24.95" customHeight="1">
      <c r="A22" s="16"/>
      <c r="F22" s="16"/>
      <c r="G22" s="16"/>
      <c r="H22" s="16"/>
    </row>
    <row r="23" spans="1:9" ht="30" customHeight="1">
      <c r="A23" s="16"/>
      <c r="D23" s="90" t="s">
        <v>35</v>
      </c>
      <c r="E23" s="90"/>
      <c r="F23" s="90"/>
      <c r="G23" s="90"/>
      <c r="H23" s="90"/>
      <c r="I23" s="78">
        <f>H21</f>
        <v>0</v>
      </c>
    </row>
    <row r="24" spans="1:9" ht="30" customHeight="1">
      <c r="A24" s="16"/>
      <c r="D24" s="90" t="s">
        <v>19</v>
      </c>
      <c r="E24" s="90"/>
      <c r="F24" s="90"/>
      <c r="G24" s="90"/>
      <c r="H24" s="90"/>
      <c r="I24" s="78">
        <f>I21</f>
        <v>0</v>
      </c>
    </row>
    <row r="25" spans="1:9" ht="30" customHeight="1">
      <c r="A25" s="16"/>
      <c r="D25" s="90" t="s">
        <v>36</v>
      </c>
      <c r="E25" s="90"/>
      <c r="F25" s="90"/>
      <c r="G25" s="90"/>
      <c r="H25" s="90"/>
      <c r="I25" s="78">
        <f>I23+I24</f>
        <v>0</v>
      </c>
    </row>
    <row r="26" spans="1:9" ht="24.95" customHeight="1">
      <c r="A26" s="16"/>
      <c r="B26" s="79"/>
      <c r="C26" s="80"/>
      <c r="D26" s="80"/>
      <c r="F26" s="16"/>
      <c r="G26" s="16"/>
      <c r="H26" s="16"/>
    </row>
    <row r="27" spans="1:9" ht="24.95" customHeight="1">
      <c r="A27" s="16"/>
      <c r="B27" s="79"/>
      <c r="C27" s="80"/>
      <c r="D27" s="80"/>
      <c r="F27" s="88" t="s">
        <v>12</v>
      </c>
      <c r="G27" s="88"/>
      <c r="H27" s="88"/>
    </row>
    <row r="28" spans="1:9" ht="24.95" customHeight="1">
      <c r="A28" s="16"/>
      <c r="B28" s="79"/>
      <c r="C28" s="80"/>
      <c r="D28" s="80"/>
      <c r="F28" s="81"/>
      <c r="G28" s="81"/>
      <c r="H28" s="52"/>
    </row>
    <row r="32" spans="1:9">
      <c r="B32" s="82" t="s">
        <v>13</v>
      </c>
      <c r="C32" s="53"/>
      <c r="D32" s="53"/>
    </row>
    <row r="33" spans="1:8" ht="43.5" customHeight="1">
      <c r="B33" s="87" t="s">
        <v>30</v>
      </c>
      <c r="C33" s="87"/>
      <c r="D33" s="87"/>
      <c r="E33" s="87"/>
      <c r="F33" s="87"/>
      <c r="G33" s="83"/>
    </row>
    <row r="34" spans="1:8" ht="30.75" customHeight="1">
      <c r="A34" s="16"/>
      <c r="B34" s="86" t="s">
        <v>37</v>
      </c>
      <c r="C34" s="86"/>
      <c r="D34" s="86"/>
      <c r="E34" s="86"/>
      <c r="F34" s="86"/>
      <c r="H34" s="63"/>
    </row>
  </sheetData>
  <sheetProtection algorithmName="SHA-512" hashValue="9Q23WRuw9xSToHiREqlA45Zf9a2859VCPUrRn9pMu0Tomg5JSz3nADKtWXRPDH09Y/F+DRhcS4XYm7ibMuD/pA==" saltValue="nF4El5KmDkFZtuU7K7Rzyg==" spinCount="100000" sheet="1" objects="1" scenarios="1"/>
  <mergeCells count="7">
    <mergeCell ref="B34:F34"/>
    <mergeCell ref="B33:F33"/>
    <mergeCell ref="F27:H27"/>
    <mergeCell ref="B12:F12"/>
    <mergeCell ref="D23:H23"/>
    <mergeCell ref="D24:H24"/>
    <mergeCell ref="D25:H2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</oddHeader>
    <oddFooter>&amp;RVzdrževanje medicinske opreme proizvajalca Medrad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Podsklop 1</vt:lpstr>
      <vt:lpstr>Podsklop 2</vt:lpstr>
      <vt:lpstr>'Podsklop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2026-06-04T07:15:05Z</cp:lastPrinted>
  <dcterms:created xsi:type="dcterms:W3CDTF">2025-01-31T07:16:52Z</dcterms:created>
  <dcterms:modified xsi:type="dcterms:W3CDTF">2026-06-04T08:04:46Z</dcterms:modified>
</cp:coreProperties>
</file>